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2" i="1" l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<sst xmlns="http://schemas.openxmlformats.org/spreadsheetml/2006/main" count="87" uniqueCount="73">
  <si>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</si>
  <si>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</si>
  <si>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</si>
  <si>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</si>
  <si>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</si>
  <si>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</si>
  <si>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</si>
  <si>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</si>
  <si>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</si>
  <si>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</si>
  <si>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</si>
  <si>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</si>
  <si>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</si>
  <si>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</si>
  <si>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</si>
  <si>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</si>
  <si>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</si>
  <si>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</si>
  <si>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</si>
  <si>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</si>
  <si>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</si>
  <si>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</si>
  <si>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</si>
  <si>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</si>
  <si>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</si>
  <si>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</si>
  <si>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</si>
  <si>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</si>
  <si>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</si>
  <si>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</si>
  <si>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</si>
  <si>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</si>
  <si>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</si>
  <si>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</si>
  <si>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</si>
  <si>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</si>
  <si>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</si>
  <si>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</si>
  <si>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</si>
  <si>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</si>
  <si>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</si>
  <si>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</si>
  <si>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</si>
  <si>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Тяга рулевая (поперечная) 45-3003010 (ЮМЗ, Д-65)</t>
  </si>
  <si>
    <t>шт.</t>
  </si>
  <si>
    <t>Кулиса ЮМЗ. 45Т-1702200</t>
  </si>
  <si>
    <t>Палец ЮМЗ шаровый, 36-3003025-Б1</t>
  </si>
  <si>
    <t>Сошка вала рулевого управления 45-3405027 (ЮМЗ, Д-65)</t>
  </si>
  <si>
    <t>Тяга рулевая продольная 45-3003070 (ЮМЗ)</t>
  </si>
  <si>
    <t>Ступица 40-3103015 (ЮМЗ, Д-65) колеса переднего</t>
  </si>
  <si>
    <t>Барабан тормозной (под колодки) тр-р ЮМЗ 40-3502075-А1</t>
  </si>
  <si>
    <t>Тяга рулевая центральная  (ЮМЗ) ь</t>
  </si>
  <si>
    <t>Цапфа поворотная 40-3001090-А СБ (ЮМЗ, Д-65)</t>
  </si>
  <si>
    <t>Тяга рулевая поперечная ЮМЗ 45-3003010</t>
  </si>
  <si>
    <t>Тяга рулевая 45-3003040 СБ поперечная толкающая короткая (ЮМЗ)</t>
  </si>
  <si>
    <t>Прокладка бака радиатора верх.Д-65 (36-1301070-2)</t>
  </si>
  <si>
    <t>Лонжерон ЮМЗ (лев.), 45-2801015Б</t>
  </si>
  <si>
    <t>Бак верхнего радиатора ЮМЗ-6л/6м (36.13.01.050-Б)</t>
  </si>
  <si>
    <t>Механизм  отбора мощности (в сборе) для трактора ЮМЗ ( 45-4202010СБ)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</si>
  <si>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</si>
  <si>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</si>
  <si>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</si>
  <si>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</si>
  <si>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</si>
  <si>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</si>
  <si>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</si>
  <si>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</si>
  <si>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</si>
  <si>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</si>
  <si>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</si>
  <si>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</si>
  <si>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</si>
  <si>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116 от 25.11.2014 предлагаем поставку Запасных частей к спецтехнике: Лот №1 - Запасные части к спецтехнике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</si>
</sst>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72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1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45</v>
      </c>
      <c r="C36" s="20" t="s">
        <v>44</v>
      </c>
      <c r="D36" s="15">
        <v>1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46</v>
      </c>
      <c r="C37" s="20" t="s">
        <v>44</v>
      </c>
      <c r="D37" s="15">
        <v>4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47</v>
      </c>
      <c r="C38" s="20" t="s">
        <v>44</v>
      </c>
      <c r="D38" s="15">
        <v>2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48</v>
      </c>
      <c r="C39" s="20" t="s">
        <v>44</v>
      </c>
      <c r="D39" s="15">
        <v>1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49</v>
      </c>
      <c r="C40" s="20" t="s">
        <v>44</v>
      </c>
      <c r="D40" s="15">
        <v>2</v>
      </c>
      <c r="E40" s="20"/>
      <c r="F40" s="20"/>
      <c r="G40" s="25">
        <v>0</v>
      </c>
      <c r="H40" s="48">
        <f>ROUND(D40*ROUND(G40,2),2)</f>
        <v>0</v>
      </c>
    </row>
    <row r="41" spans="1:8" s="9" customFormat="1" ht="23.25" x14ac:dyDescent="0.25">
      <c r="A41" s="52">
        <v>7</v>
      </c>
      <c r="B41" s="20" t="s">
        <v>50</v>
      </c>
      <c r="C41" s="20" t="s">
        <v>44</v>
      </c>
      <c r="D41" s="15">
        <v>2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51</v>
      </c>
      <c r="C42" s="20" t="s">
        <v>44</v>
      </c>
      <c r="D42" s="15">
        <v>1</v>
      </c>
      <c r="E42" s="20"/>
      <c r="F42" s="20"/>
      <c r="G42" s="25">
        <v>0</v>
      </c>
      <c r="H42" s="48">
        <f>ROUND(D42*ROUND(G42,2),2)</f>
        <v>0</v>
      </c>
    </row>
    <row r="43" spans="1:8" s="9" customFormat="1" ht="23.25" x14ac:dyDescent="0.25">
      <c r="A43" s="52">
        <v>9</v>
      </c>
      <c r="B43" s="20" t="s">
        <v>52</v>
      </c>
      <c r="C43" s="20" t="s">
        <v>44</v>
      </c>
      <c r="D43" s="15">
        <v>2</v>
      </c>
      <c r="E43" s="20"/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53</v>
      </c>
      <c r="C44" s="20" t="s">
        <v>44</v>
      </c>
      <c r="D44" s="15">
        <v>1</v>
      </c>
      <c r="E44" s="20"/>
      <c r="F44" s="20"/>
      <c r="G44" s="25">
        <v>0</v>
      </c>
      <c r="H44" s="48">
        <f>ROUND(D44*ROUND(G44,2),2)</f>
        <v>0</v>
      </c>
    </row>
    <row r="45" spans="1:8" s="9" customFormat="1" ht="23.25" x14ac:dyDescent="0.25">
      <c r="A45" s="52">
        <v>11</v>
      </c>
      <c r="B45" s="20" t="s">
        <v>54</v>
      </c>
      <c r="C45" s="20" t="s">
        <v>44</v>
      </c>
      <c r="D45" s="15">
        <v>5</v>
      </c>
      <c r="E45" s="20"/>
      <c r="F45" s="20"/>
      <c r="G45" s="25">
        <v>0</v>
      </c>
      <c r="H45" s="48">
        <f>ROUND(D45*ROUND(G45,2),2)</f>
        <v>0</v>
      </c>
    </row>
    <row r="46" spans="1:8" s="9" customFormat="1" ht="23.25" x14ac:dyDescent="0.25">
      <c r="A46" s="52">
        <v>12</v>
      </c>
      <c r="B46" s="20" t="s">
        <v>55</v>
      </c>
      <c r="C46" s="20" t="s">
        <v>44</v>
      </c>
      <c r="D46" s="15">
        <v>1</v>
      </c>
      <c r="E46" s="20"/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56</v>
      </c>
      <c r="C47" s="20" t="s">
        <v>44</v>
      </c>
      <c r="D47" s="15">
        <v>1</v>
      </c>
      <c r="E47" s="20"/>
      <c r="F47" s="20"/>
      <c r="G47" s="25">
        <v>0</v>
      </c>
      <c r="H47" s="48">
        <f>ROUND(D47*ROUND(G47,2),2)</f>
        <v>0</v>
      </c>
    </row>
    <row r="48" spans="1:8" s="9" customFormat="1" ht="23.25" x14ac:dyDescent="0.25">
      <c r="A48" s="52">
        <v>14</v>
      </c>
      <c r="B48" s="20" t="s">
        <v>57</v>
      </c>
      <c r="C48" s="20" t="s">
        <v>44</v>
      </c>
      <c r="D48" s="15">
        <v>1</v>
      </c>
      <c r="E48" s="20"/>
      <c r="F48" s="20"/>
      <c r="G48" s="25">
        <v>0</v>
      </c>
      <c r="H48" s="48">
        <f>ROUND(D48*ROUND(G48,2),2)</f>
        <v>0</v>
      </c>
    </row>
    <row r="49" spans="1:8" s="9" customFormat="1" ht="23.25" x14ac:dyDescent="0.25">
      <c r="A49" s="52">
        <v>15</v>
      </c>
      <c r="B49" s="20" t="s">
        <v>58</v>
      </c>
      <c r="C49" s="20" t="s">
        <v>44</v>
      </c>
      <c r="D49" s="15">
        <v>1</v>
      </c>
      <c r="E49" s="20"/>
      <c r="F49" s="20"/>
      <c r="G49" s="25">
        <v>0</v>
      </c>
      <c r="H49" s="48">
        <f>ROUND(D49*ROUND(G49,2),2)</f>
        <v>0</v>
      </c>
    </row>
    <row r="50" spans="1:8" x14ac:dyDescent="0.25">
      <c r="A50" s="56"/>
      <c r="B50" s="5" t="s">
        <v>59</v>
      </c>
      <c r="C50" s="26"/>
      <c r="D50" s="6" t="s">
        <v>60</v>
      </c>
      <c r="E50" s="26"/>
      <c r="F50" s="26"/>
      <c r="G50" s="26"/>
      <c r="H50" s="49">
        <f>SUM(H34:H49)</f>
        <v>0</v>
      </c>
    </row>
    <row r="51" spans="1:8" x14ac:dyDescent="0.25">
      <c r="A51" s="56"/>
      <c r="B51" s="5" t="s">
        <v>61</v>
      </c>
      <c r="C51" s="26"/>
      <c r="D51" s="26"/>
      <c r="E51" s="26"/>
      <c r="F51" s="26"/>
      <c r="G51" s="26"/>
      <c r="H51" s="49">
        <f>H50*0.18</f>
        <v>0</v>
      </c>
    </row>
    <row r="52" spans="1:8" ht="15.75" thickBot="1" x14ac:dyDescent="0.3">
      <c r="A52" s="57"/>
      <c r="B52" s="33" t="s">
        <v>62</v>
      </c>
      <c r="C52" s="32"/>
      <c r="D52" s="32"/>
      <c r="E52" s="32"/>
      <c r="F52" s="32"/>
      <c r="G52" s="32"/>
      <c r="H52" s="50">
        <f>SUM(H50:H51)</f>
        <v>0</v>
      </c>
    </row>
    <row r="53" spans="1:8" ht="39.950000000000003" customHeight="1" x14ac:dyDescent="0.25">
      <c r="B53" s="27" t="s">
        <v>63</v>
      </c>
      <c r="C53" s="28"/>
      <c r="D53" s="28"/>
      <c r="E53" s="28"/>
      <c r="F53" s="28"/>
      <c r="G53" s="28"/>
      <c r="H53" s="28"/>
    </row>
    <row r="54" spans="1:8" ht="20.100000000000001" customHeight="1" x14ac:dyDescent="0.25">
      <c r="B54" s="29" t="s">
        <v>64</v>
      </c>
      <c r="C54" s="4"/>
      <c r="D54" s="4"/>
      <c r="E54" s="4"/>
      <c r="F54" s="4"/>
      <c r="G54" s="4"/>
      <c r="H54" s="4"/>
    </row>
    <row r="55" spans="1:8" x14ac:dyDescent="0.25">
      <c r="B55" s="3" t="s">
        <v>65</v>
      </c>
      <c r="C55" s="2"/>
      <c r="D55" s="2"/>
      <c r="E55" s="2"/>
      <c r="F55" s="2"/>
      <c r="G55" s="2"/>
      <c r="H55" s="2"/>
    </row>
    <row r="56" spans="1:8" x14ac:dyDescent="0.25">
      <c r="B56" s="1" t="s">
        <v>66</v>
      </c>
      <c r="C56" s="2"/>
      <c r="D56" s="2"/>
      <c r="E56" s="2"/>
      <c r="F56" s="2"/>
      <c r="G56" s="2"/>
      <c r="H56" s="2"/>
    </row>
    <row r="57" spans="1:8" x14ac:dyDescent="0.25">
      <c r="B57" s="1" t="s">
        <v>67</v>
      </c>
      <c r="C57" s="2"/>
      <c r="D57" s="2"/>
      <c r="E57" s="2"/>
      <c r="F57" s="2"/>
      <c r="G57" s="2"/>
      <c r="H57" s="2"/>
    </row>
    <row r="59" spans="1:8" s="9" customFormat="1" x14ac:dyDescent="0.25">
      <c r="B59" s="30" t="s">
        <v>68</v>
      </c>
      <c r="D59" s="30" t="s">
        <v>69</v>
      </c>
      <c r="H59" s="30" t="s">
        <v>70</v>
      </c>
    </row>
    <row r="61" spans="1:8" x14ac:dyDescent="0.25">
      <c r="B61" s="31" t="s">
        <v>71</v>
      </c>
    </row>
  </sheetData>
  <mergeCells count="65">
    <mergeCell ref="B55:H55"/>
    <mergeCell ref="B56:H56"/>
    <mergeCell ref="B57:H57"/>
    <mergeCell ref="C32:E32"/>
    <mergeCell ref="F32:H32"/>
    <mergeCell ref="C33:E33"/>
    <mergeCell ref="F33:H33"/>
    <mergeCell ref="B53:H53"/>
    <mergeCell ref="B54:H5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2014-11-25T10:10:04Z</dcterms:created>
  <dcterms:modified xsi:type="dcterms:W3CDTF">2014-11-25T10:11:52Z</dcterms:modified>
</cp:coreProperties>
</file>